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3" i="90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<sst xmlns="http://schemas.openxmlformats.org/spreadsheetml/2006/main" count="2357" uniqueCount="655">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</sst>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300009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1107</v>
      </c>
      <c r="H10" s="50">
        <v>0</v>
      </c>
      <c r="I10" s="50">
        <v>1107</v>
      </c>
      <c r="J10" s="50">
        <v>152</v>
      </c>
      <c r="K10" s="11">
        <v>3.8</v>
      </c>
      <c r="L10" s="12">
        <f t="shared" ref="L10:L41" si="2">ROUND(J10*K10,0)</f>
        <v>578</v>
      </c>
      <c r="M10" s="13">
        <f t="shared" ref="M10:M41" si="3">F10+G10+L10</f>
        <v>1685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1107</v>
      </c>
      <c r="AB10" s="12">
        <f t="shared" ref="AB10:AB41" si="12">H10+R10</f>
        <v>0</v>
      </c>
      <c r="AC10" s="12">
        <f t="shared" ref="AC10:AC41" si="13">I10+S10</f>
        <v>1107</v>
      </c>
      <c r="AD10" s="12">
        <f t="shared" ref="AD10:AD41" si="14">J10+T10</f>
        <v>152</v>
      </c>
      <c r="AE10" s="12">
        <f t="shared" ref="AE10:AE41" si="15">L10+V10</f>
        <v>578</v>
      </c>
      <c r="AF10" s="12">
        <f t="shared" ref="AF10:AF41" si="16">M10+W10</f>
        <v>1685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4000</v>
      </c>
      <c r="H20" s="50">
        <v>0</v>
      </c>
      <c r="I20" s="50">
        <v>4000</v>
      </c>
      <c r="J20" s="50">
        <v>480</v>
      </c>
      <c r="K20" s="15">
        <v>3.1</v>
      </c>
      <c r="L20" s="18">
        <f t="shared" si="2"/>
        <v>1488</v>
      </c>
      <c r="M20" s="19">
        <f t="shared" si="3"/>
        <v>5488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4000</v>
      </c>
      <c r="AB20" s="18">
        <f t="shared" si="12"/>
        <v>0</v>
      </c>
      <c r="AC20" s="18">
        <f t="shared" si="13"/>
        <v>4000</v>
      </c>
      <c r="AD20" s="18">
        <f t="shared" si="14"/>
        <v>480</v>
      </c>
      <c r="AE20" s="18">
        <f t="shared" si="15"/>
        <v>1488</v>
      </c>
      <c r="AF20" s="18">
        <f t="shared" si="16"/>
        <v>5488</v>
      </c>
      <c r="AG20" s="80">
        <v>4470</v>
      </c>
      <c r="AH20" s="81">
        <f t="shared" si="17"/>
        <v>1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17</v>
      </c>
      <c r="K21" s="125">
        <v>3.1</v>
      </c>
      <c r="L21" s="127">
        <f t="shared" si="2"/>
        <v>53</v>
      </c>
      <c r="M21" s="128">
        <f t="shared" si="3"/>
        <v>53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17</v>
      </c>
      <c r="AE21" s="127">
        <f t="shared" si="15"/>
        <v>53</v>
      </c>
      <c r="AF21" s="127">
        <f t="shared" si="16"/>
        <v>53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38</v>
      </c>
      <c r="K22" s="15">
        <v>3.1</v>
      </c>
      <c r="L22" s="18">
        <f t="shared" si="2"/>
        <v>118</v>
      </c>
      <c r="M22" s="19">
        <f t="shared" si="3"/>
        <v>118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38</v>
      </c>
      <c r="AE22" s="18">
        <f t="shared" si="15"/>
        <v>118</v>
      </c>
      <c r="AF22" s="18">
        <f t="shared" si="16"/>
        <v>118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17645</v>
      </c>
      <c r="H23" s="50">
        <v>3</v>
      </c>
      <c r="I23" s="50">
        <v>17642</v>
      </c>
      <c r="J23" s="50">
        <v>7210</v>
      </c>
      <c r="K23" s="15">
        <v>3.1</v>
      </c>
      <c r="L23" s="18">
        <f t="shared" si="2"/>
        <v>22351</v>
      </c>
      <c r="M23" s="19">
        <f t="shared" si="3"/>
        <v>39996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17645</v>
      </c>
      <c r="AB23" s="18">
        <f t="shared" si="12"/>
        <v>3</v>
      </c>
      <c r="AC23" s="18">
        <f t="shared" si="13"/>
        <v>17642</v>
      </c>
      <c r="AD23" s="18">
        <f t="shared" si="14"/>
        <v>7210</v>
      </c>
      <c r="AE23" s="18">
        <f t="shared" si="15"/>
        <v>22351</v>
      </c>
      <c r="AF23" s="18">
        <f t="shared" si="16"/>
        <v>39996</v>
      </c>
      <c r="AG23" s="80">
        <v>4470</v>
      </c>
      <c r="AH23" s="81">
        <f t="shared" si="17"/>
        <v>9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4884</v>
      </c>
      <c r="H26" s="50">
        <v>2</v>
      </c>
      <c r="I26" s="50">
        <v>4882</v>
      </c>
      <c r="J26" s="50">
        <v>800</v>
      </c>
      <c r="K26" s="15">
        <v>2.9</v>
      </c>
      <c r="L26" s="18">
        <f t="shared" si="2"/>
        <v>2320</v>
      </c>
      <c r="M26" s="19">
        <f t="shared" si="3"/>
        <v>7204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4884</v>
      </c>
      <c r="AB26" s="18">
        <f t="shared" si="12"/>
        <v>2</v>
      </c>
      <c r="AC26" s="18">
        <f t="shared" si="13"/>
        <v>4882</v>
      </c>
      <c r="AD26" s="18">
        <f t="shared" si="14"/>
        <v>800</v>
      </c>
      <c r="AE26" s="18">
        <f t="shared" si="15"/>
        <v>2320</v>
      </c>
      <c r="AF26" s="18">
        <f t="shared" si="16"/>
        <v>7204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2400</v>
      </c>
      <c r="H31" s="50">
        <v>0</v>
      </c>
      <c r="I31" s="50">
        <v>2400</v>
      </c>
      <c r="J31" s="50">
        <v>157</v>
      </c>
      <c r="K31" s="16">
        <v>4.0999999999999996</v>
      </c>
      <c r="L31" s="18">
        <f t="shared" si="2"/>
        <v>644</v>
      </c>
      <c r="M31" s="19">
        <f t="shared" si="3"/>
        <v>3044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2400</v>
      </c>
      <c r="AB31" s="18">
        <f t="shared" si="12"/>
        <v>0</v>
      </c>
      <c r="AC31" s="18">
        <f t="shared" si="13"/>
        <v>2400</v>
      </c>
      <c r="AD31" s="18">
        <f t="shared" si="14"/>
        <v>157</v>
      </c>
      <c r="AE31" s="18">
        <f t="shared" si="15"/>
        <v>644</v>
      </c>
      <c r="AF31" s="18">
        <f t="shared" si="16"/>
        <v>3044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3000</v>
      </c>
      <c r="H33" s="50">
        <v>1</v>
      </c>
      <c r="I33" s="50">
        <v>2999</v>
      </c>
      <c r="J33" s="50">
        <v>350</v>
      </c>
      <c r="K33" s="16">
        <v>3.8</v>
      </c>
      <c r="L33" s="18">
        <f t="shared" si="2"/>
        <v>1330</v>
      </c>
      <c r="M33" s="19">
        <f t="shared" si="3"/>
        <v>4330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3000</v>
      </c>
      <c r="AB33" s="18">
        <f t="shared" si="12"/>
        <v>1</v>
      </c>
      <c r="AC33" s="18">
        <f t="shared" si="13"/>
        <v>2999</v>
      </c>
      <c r="AD33" s="18">
        <f t="shared" si="14"/>
        <v>350</v>
      </c>
      <c r="AE33" s="18">
        <f t="shared" si="15"/>
        <v>1330</v>
      </c>
      <c r="AF33" s="18">
        <f t="shared" si="16"/>
        <v>4330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2200</v>
      </c>
      <c r="H36" s="50">
        <v>0</v>
      </c>
      <c r="I36" s="50">
        <v>2200</v>
      </c>
      <c r="J36" s="50">
        <v>150</v>
      </c>
      <c r="K36" s="15">
        <v>2.2000000000000002</v>
      </c>
      <c r="L36" s="18">
        <f t="shared" si="2"/>
        <v>330</v>
      </c>
      <c r="M36" s="19">
        <f t="shared" si="3"/>
        <v>2530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2200</v>
      </c>
      <c r="AB36" s="18">
        <f t="shared" si="12"/>
        <v>0</v>
      </c>
      <c r="AC36" s="18">
        <f t="shared" si="13"/>
        <v>2200</v>
      </c>
      <c r="AD36" s="18">
        <f t="shared" si="14"/>
        <v>150</v>
      </c>
      <c r="AE36" s="18">
        <f t="shared" si="15"/>
        <v>330</v>
      </c>
      <c r="AF36" s="18">
        <f t="shared" si="16"/>
        <v>2530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1700</v>
      </c>
      <c r="H37" s="50">
        <v>0</v>
      </c>
      <c r="I37" s="50">
        <v>1700</v>
      </c>
      <c r="J37" s="50">
        <v>190</v>
      </c>
      <c r="K37" s="15">
        <v>2.1</v>
      </c>
      <c r="L37" s="18">
        <f t="shared" si="2"/>
        <v>399</v>
      </c>
      <c r="M37" s="19">
        <f t="shared" si="3"/>
        <v>2099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1700</v>
      </c>
      <c r="AB37" s="18">
        <f t="shared" si="12"/>
        <v>0</v>
      </c>
      <c r="AC37" s="18">
        <f t="shared" si="13"/>
        <v>1700</v>
      </c>
      <c r="AD37" s="18">
        <f t="shared" si="14"/>
        <v>190</v>
      </c>
      <c r="AE37" s="18">
        <f t="shared" si="15"/>
        <v>399</v>
      </c>
      <c r="AF37" s="18">
        <f t="shared" si="16"/>
        <v>2099</v>
      </c>
      <c r="AG37" s="80">
        <v>2500</v>
      </c>
      <c r="AH37" s="81">
        <f t="shared" si="17"/>
        <v>1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1500</v>
      </c>
      <c r="H47" s="5">
        <v>0</v>
      </c>
      <c r="I47" s="5">
        <v>1500</v>
      </c>
      <c r="J47" s="5">
        <v>180</v>
      </c>
      <c r="K47" s="15">
        <v>2.7</v>
      </c>
      <c r="L47" s="18">
        <f t="shared" si="20"/>
        <v>486</v>
      </c>
      <c r="M47" s="19">
        <f t="shared" si="21"/>
        <v>1986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1500</v>
      </c>
      <c r="AB47" s="18">
        <f t="shared" si="30"/>
        <v>0</v>
      </c>
      <c r="AC47" s="18">
        <f t="shared" si="31"/>
        <v>1500</v>
      </c>
      <c r="AD47" s="18">
        <f t="shared" si="32"/>
        <v>180</v>
      </c>
      <c r="AE47" s="18">
        <f t="shared" si="33"/>
        <v>486</v>
      </c>
      <c r="AF47" s="18">
        <f t="shared" si="34"/>
        <v>1986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900</v>
      </c>
      <c r="H50" s="50">
        <v>0</v>
      </c>
      <c r="I50" s="50">
        <v>900</v>
      </c>
      <c r="J50" s="50">
        <v>270</v>
      </c>
      <c r="K50" s="15">
        <v>2.6</v>
      </c>
      <c r="L50" s="18">
        <f t="shared" si="20"/>
        <v>702</v>
      </c>
      <c r="M50" s="19">
        <f t="shared" si="21"/>
        <v>1602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900</v>
      </c>
      <c r="AB50" s="18">
        <f t="shared" si="30"/>
        <v>0</v>
      </c>
      <c r="AC50" s="18">
        <f t="shared" si="31"/>
        <v>900</v>
      </c>
      <c r="AD50" s="18">
        <f t="shared" si="32"/>
        <v>270</v>
      </c>
      <c r="AE50" s="18">
        <f t="shared" si="33"/>
        <v>702</v>
      </c>
      <c r="AF50" s="18">
        <f t="shared" si="34"/>
        <v>1602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1987</v>
      </c>
      <c r="H55" s="50">
        <v>0</v>
      </c>
      <c r="I55" s="50">
        <v>1987</v>
      </c>
      <c r="J55" s="50">
        <v>480</v>
      </c>
      <c r="K55" s="15">
        <v>2.5</v>
      </c>
      <c r="L55" s="18">
        <f t="shared" si="20"/>
        <v>1200</v>
      </c>
      <c r="M55" s="19">
        <f t="shared" si="21"/>
        <v>3187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1987</v>
      </c>
      <c r="AB55" s="18">
        <f t="shared" si="30"/>
        <v>0</v>
      </c>
      <c r="AC55" s="18">
        <f t="shared" si="31"/>
        <v>1987</v>
      </c>
      <c r="AD55" s="18">
        <f t="shared" si="32"/>
        <v>480</v>
      </c>
      <c r="AE55" s="18">
        <f t="shared" si="33"/>
        <v>1200</v>
      </c>
      <c r="AF55" s="18">
        <f t="shared" si="34"/>
        <v>3187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7800</v>
      </c>
      <c r="H63" s="149">
        <v>7300</v>
      </c>
      <c r="I63" s="149">
        <v>500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7800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7800</v>
      </c>
      <c r="AB63" s="145">
        <f t="shared" si="30"/>
        <v>7300</v>
      </c>
      <c r="AC63" s="145">
        <f t="shared" si="31"/>
        <v>500</v>
      </c>
      <c r="AD63" s="145">
        <f t="shared" si="32"/>
        <v>0</v>
      </c>
      <c r="AE63" s="145">
        <f t="shared" si="33"/>
        <v>0</v>
      </c>
      <c r="AF63" s="145">
        <f t="shared" si="34"/>
        <v>7800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49123</v>
      </c>
      <c r="H68" s="65">
        <f t="shared" si="36"/>
        <v>7306</v>
      </c>
      <c r="I68" s="65">
        <f t="shared" si="36"/>
        <v>41817</v>
      </c>
      <c r="J68" s="65">
        <f t="shared" si="36"/>
        <v>10474</v>
      </c>
      <c r="K68" s="23">
        <f>ROUND(L68/J68,0)</f>
        <v>3</v>
      </c>
      <c r="L68" s="65">
        <f t="shared" ref="L68:Q68" si="37">SUM(L10:L67)</f>
        <v>31999</v>
      </c>
      <c r="M68" s="65">
        <f t="shared" si="37"/>
        <v>81122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49123</v>
      </c>
      <c r="AB68" s="65">
        <f t="shared" si="39"/>
        <v>7306</v>
      </c>
      <c r="AC68" s="65">
        <f t="shared" si="39"/>
        <v>41817</v>
      </c>
      <c r="AD68" s="65">
        <f t="shared" si="39"/>
        <v>10474</v>
      </c>
      <c r="AE68" s="65">
        <f t="shared" si="39"/>
        <v>31999</v>
      </c>
      <c r="AF68" s="65">
        <f t="shared" si="39"/>
        <v>81122</v>
      </c>
      <c r="AG68" s="65">
        <f t="shared" si="39"/>
        <v>180151</v>
      </c>
      <c r="AH68" s="65">
        <f t="shared" si="39"/>
        <v>17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300009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1107</v>
      </c>
      <c r="H10" s="149">
        <v>0</v>
      </c>
      <c r="I10" s="149">
        <v>1107</v>
      </c>
      <c r="J10" s="149">
        <v>152</v>
      </c>
      <c r="K10" s="11">
        <v>3.8</v>
      </c>
      <c r="L10" s="142">
        <f t="shared" ref="L10:L41" si="2">ROUND(J10*K10,0)</f>
        <v>578</v>
      </c>
      <c r="M10" s="13">
        <f t="shared" ref="M10:M41" si="3">F10+G10+L10</f>
        <v>1685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1107</v>
      </c>
      <c r="AB10" s="142">
        <f t="shared" ref="AB10:AB41" si="12">H10+R10</f>
        <v>0</v>
      </c>
      <c r="AC10" s="142">
        <f t="shared" ref="AC10:AC41" si="13">I10+S10</f>
        <v>1107</v>
      </c>
      <c r="AD10" s="142">
        <f t="shared" ref="AD10:AD41" si="14">J10+T10</f>
        <v>152</v>
      </c>
      <c r="AE10" s="142">
        <f t="shared" ref="AE10:AE41" si="15">L10+V10</f>
        <v>578</v>
      </c>
      <c r="AF10" s="142">
        <f t="shared" ref="AF10:AF41" si="16">M10+W10</f>
        <v>1685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17225</v>
      </c>
      <c r="H23" s="149">
        <v>3</v>
      </c>
      <c r="I23" s="149">
        <v>17222</v>
      </c>
      <c r="J23" s="149">
        <v>7210</v>
      </c>
      <c r="K23" s="143">
        <v>3.1</v>
      </c>
      <c r="L23" s="145">
        <f t="shared" si="2"/>
        <v>22351</v>
      </c>
      <c r="M23" s="146">
        <f t="shared" si="3"/>
        <v>39576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17225</v>
      </c>
      <c r="AB23" s="145">
        <f t="shared" si="12"/>
        <v>3</v>
      </c>
      <c r="AC23" s="145">
        <f t="shared" si="13"/>
        <v>17222</v>
      </c>
      <c r="AD23" s="145">
        <f t="shared" si="14"/>
        <v>7210</v>
      </c>
      <c r="AE23" s="145">
        <f t="shared" si="15"/>
        <v>22351</v>
      </c>
      <c r="AF23" s="145">
        <f t="shared" si="16"/>
        <v>39576</v>
      </c>
      <c r="AG23" s="154">
        <v>4470</v>
      </c>
      <c r="AH23">
        <f t="shared" si="17"/>
        <v>9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4799</v>
      </c>
      <c r="H26" s="149">
        <v>2</v>
      </c>
      <c r="I26" s="149">
        <v>4797</v>
      </c>
      <c r="J26" s="149">
        <v>800</v>
      </c>
      <c r="K26" s="143">
        <v>2.9</v>
      </c>
      <c r="L26" s="145">
        <f t="shared" si="2"/>
        <v>2320</v>
      </c>
      <c r="M26" s="146">
        <f t="shared" si="3"/>
        <v>7119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4799</v>
      </c>
      <c r="AB26" s="145">
        <f t="shared" si="12"/>
        <v>2</v>
      </c>
      <c r="AC26" s="145">
        <f t="shared" si="13"/>
        <v>4797</v>
      </c>
      <c r="AD26" s="145">
        <f t="shared" si="14"/>
        <v>800</v>
      </c>
      <c r="AE26" s="145">
        <f t="shared" si="15"/>
        <v>2320</v>
      </c>
      <c r="AF26" s="145">
        <f t="shared" si="16"/>
        <v>7119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2400</v>
      </c>
      <c r="H31" s="149">
        <v>0</v>
      </c>
      <c r="I31" s="149">
        <v>2400</v>
      </c>
      <c r="J31" s="149">
        <v>157</v>
      </c>
      <c r="K31" s="16">
        <v>4.0999999999999996</v>
      </c>
      <c r="L31" s="145">
        <f t="shared" si="2"/>
        <v>644</v>
      </c>
      <c r="M31" s="146">
        <f t="shared" si="3"/>
        <v>3044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2400</v>
      </c>
      <c r="AB31" s="145">
        <f t="shared" si="12"/>
        <v>0</v>
      </c>
      <c r="AC31" s="145">
        <f t="shared" si="13"/>
        <v>2400</v>
      </c>
      <c r="AD31" s="145">
        <f t="shared" si="14"/>
        <v>157</v>
      </c>
      <c r="AE31" s="145">
        <f t="shared" si="15"/>
        <v>644</v>
      </c>
      <c r="AF31" s="145">
        <f t="shared" si="16"/>
        <v>3044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3000</v>
      </c>
      <c r="H33" s="149">
        <v>1</v>
      </c>
      <c r="I33" s="149">
        <v>2999</v>
      </c>
      <c r="J33" s="149">
        <v>350</v>
      </c>
      <c r="K33" s="16">
        <v>3.8</v>
      </c>
      <c r="L33" s="145">
        <f t="shared" si="2"/>
        <v>1330</v>
      </c>
      <c r="M33" s="146">
        <f t="shared" si="3"/>
        <v>4330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3000</v>
      </c>
      <c r="AB33" s="145">
        <f t="shared" si="12"/>
        <v>1</v>
      </c>
      <c r="AC33" s="145">
        <f t="shared" si="13"/>
        <v>2999</v>
      </c>
      <c r="AD33" s="145">
        <f t="shared" si="14"/>
        <v>350</v>
      </c>
      <c r="AE33" s="145">
        <f t="shared" si="15"/>
        <v>1330</v>
      </c>
      <c r="AF33" s="145">
        <f t="shared" si="16"/>
        <v>4330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2140</v>
      </c>
      <c r="H36" s="149">
        <v>0</v>
      </c>
      <c r="I36" s="149">
        <v>2140</v>
      </c>
      <c r="J36" s="149">
        <v>150</v>
      </c>
      <c r="K36" s="143">
        <v>2.2000000000000002</v>
      </c>
      <c r="L36" s="145">
        <f t="shared" si="2"/>
        <v>330</v>
      </c>
      <c r="M36" s="146">
        <f t="shared" si="3"/>
        <v>2470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2140</v>
      </c>
      <c r="AB36" s="145">
        <f t="shared" si="12"/>
        <v>0</v>
      </c>
      <c r="AC36" s="145">
        <f t="shared" si="13"/>
        <v>2140</v>
      </c>
      <c r="AD36" s="145">
        <f t="shared" si="14"/>
        <v>150</v>
      </c>
      <c r="AE36" s="145">
        <f t="shared" si="15"/>
        <v>330</v>
      </c>
      <c r="AF36" s="145">
        <f t="shared" si="16"/>
        <v>2470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1700</v>
      </c>
      <c r="H37" s="149">
        <v>0</v>
      </c>
      <c r="I37" s="149">
        <v>1700</v>
      </c>
      <c r="J37" s="149">
        <v>190</v>
      </c>
      <c r="K37" s="143">
        <v>2.1</v>
      </c>
      <c r="L37" s="145">
        <f t="shared" si="2"/>
        <v>399</v>
      </c>
      <c r="M37" s="146">
        <f t="shared" si="3"/>
        <v>2099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1700</v>
      </c>
      <c r="AB37" s="145">
        <f t="shared" si="12"/>
        <v>0</v>
      </c>
      <c r="AC37" s="145">
        <f t="shared" si="13"/>
        <v>1700</v>
      </c>
      <c r="AD37" s="145">
        <f t="shared" si="14"/>
        <v>190</v>
      </c>
      <c r="AE37" s="145">
        <f t="shared" si="15"/>
        <v>399</v>
      </c>
      <c r="AF37" s="145">
        <f t="shared" si="16"/>
        <v>2099</v>
      </c>
      <c r="AG37" s="154">
        <v>2500</v>
      </c>
      <c r="AH37">
        <f t="shared" si="17"/>
        <v>1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1500</v>
      </c>
      <c r="H47" s="141">
        <v>0</v>
      </c>
      <c r="I47" s="141">
        <v>1500</v>
      </c>
      <c r="J47" s="141">
        <v>180</v>
      </c>
      <c r="K47" s="143">
        <v>2.7</v>
      </c>
      <c r="L47" s="145">
        <f t="shared" si="20"/>
        <v>486</v>
      </c>
      <c r="M47" s="146">
        <f t="shared" si="21"/>
        <v>1986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1500</v>
      </c>
      <c r="AB47" s="145">
        <f t="shared" si="30"/>
        <v>0</v>
      </c>
      <c r="AC47" s="145">
        <f t="shared" si="31"/>
        <v>1500</v>
      </c>
      <c r="AD47" s="145">
        <f t="shared" si="32"/>
        <v>180</v>
      </c>
      <c r="AE47" s="145">
        <f t="shared" si="33"/>
        <v>486</v>
      </c>
      <c r="AF47" s="145">
        <f t="shared" si="34"/>
        <v>1986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900</v>
      </c>
      <c r="H50" s="149">
        <v>0</v>
      </c>
      <c r="I50" s="149">
        <v>900</v>
      </c>
      <c r="J50" s="149">
        <v>270</v>
      </c>
      <c r="K50" s="143">
        <v>2.6</v>
      </c>
      <c r="L50" s="145">
        <f t="shared" si="20"/>
        <v>702</v>
      </c>
      <c r="M50" s="146">
        <f t="shared" si="21"/>
        <v>1602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900</v>
      </c>
      <c r="AB50" s="145">
        <f t="shared" si="30"/>
        <v>0</v>
      </c>
      <c r="AC50" s="145">
        <f t="shared" si="31"/>
        <v>900</v>
      </c>
      <c r="AD50" s="145">
        <f t="shared" si="32"/>
        <v>270</v>
      </c>
      <c r="AE50" s="145">
        <f t="shared" si="33"/>
        <v>702</v>
      </c>
      <c r="AF50" s="145">
        <f t="shared" si="34"/>
        <v>1602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1952</v>
      </c>
      <c r="H55" s="149">
        <v>0</v>
      </c>
      <c r="I55" s="149">
        <v>1952</v>
      </c>
      <c r="J55" s="149">
        <v>480</v>
      </c>
      <c r="K55" s="143">
        <v>2.5</v>
      </c>
      <c r="L55" s="145">
        <f t="shared" si="20"/>
        <v>1200</v>
      </c>
      <c r="M55" s="146">
        <f t="shared" si="21"/>
        <v>3152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1952</v>
      </c>
      <c r="AB55" s="145">
        <f t="shared" si="30"/>
        <v>0</v>
      </c>
      <c r="AC55" s="145">
        <f t="shared" si="31"/>
        <v>1952</v>
      </c>
      <c r="AD55" s="145">
        <f t="shared" si="32"/>
        <v>480</v>
      </c>
      <c r="AE55" s="145">
        <f t="shared" si="33"/>
        <v>1200</v>
      </c>
      <c r="AF55" s="145">
        <f t="shared" si="34"/>
        <v>3152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500</v>
      </c>
      <c r="H63" s="149">
        <v>0</v>
      </c>
      <c r="I63" s="149">
        <v>500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500</v>
      </c>
      <c r="AB63" s="145">
        <f t="shared" si="30"/>
        <v>0</v>
      </c>
      <c r="AC63" s="145">
        <f t="shared" si="31"/>
        <v>500</v>
      </c>
      <c r="AD63" s="145">
        <f t="shared" si="32"/>
        <v>0</v>
      </c>
      <c r="AE63" s="145">
        <f t="shared" si="33"/>
        <v>0</v>
      </c>
      <c r="AF63" s="145">
        <f t="shared" si="34"/>
        <v>500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37223</v>
      </c>
      <c r="H68" s="65">
        <f t="shared" si="36"/>
        <v>6</v>
      </c>
      <c r="I68" s="65">
        <f t="shared" si="36"/>
        <v>37217</v>
      </c>
      <c r="J68" s="65">
        <f t="shared" si="36"/>
        <v>9939</v>
      </c>
      <c r="K68" s="23">
        <f>ROUND(L68/J68,0)</f>
        <v>3</v>
      </c>
      <c r="L68" s="65">
        <f t="shared" ref="L68:Q68" si="37">SUM(L10:L67)</f>
        <v>30340</v>
      </c>
      <c r="M68" s="65">
        <f t="shared" si="37"/>
        <v>67563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37223</v>
      </c>
      <c r="AB68" s="65">
        <f t="shared" si="38"/>
        <v>6</v>
      </c>
      <c r="AC68" s="65">
        <f t="shared" si="38"/>
        <v>37217</v>
      </c>
      <c r="AD68" s="65">
        <f t="shared" si="38"/>
        <v>9939</v>
      </c>
      <c r="AE68" s="65">
        <f t="shared" si="38"/>
        <v>30340</v>
      </c>
      <c r="AF68" s="65">
        <f t="shared" si="38"/>
        <v>67563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4000</v>
      </c>
      <c r="H20" s="149">
        <v>0</v>
      </c>
      <c r="I20" s="149">
        <v>4000</v>
      </c>
      <c r="J20" s="149">
        <v>480</v>
      </c>
      <c r="K20" s="143">
        <v>3.1</v>
      </c>
      <c r="L20" s="145">
        <f t="shared" si="2"/>
        <v>1488</v>
      </c>
      <c r="M20" s="146">
        <f t="shared" si="3"/>
        <v>5488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4000</v>
      </c>
      <c r="AB20" s="145">
        <f t="shared" si="12"/>
        <v>0</v>
      </c>
      <c r="AC20" s="145">
        <f t="shared" si="13"/>
        <v>4000</v>
      </c>
      <c r="AD20" s="145">
        <f t="shared" si="14"/>
        <v>480</v>
      </c>
      <c r="AE20" s="145">
        <f t="shared" si="15"/>
        <v>1488</v>
      </c>
      <c r="AF20" s="145">
        <f t="shared" si="16"/>
        <v>5488</v>
      </c>
      <c r="AG20" s="154">
        <v>4470</v>
      </c>
      <c r="AH20">
        <f t="shared" si="17"/>
        <v>1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17</v>
      </c>
      <c r="K21" s="143">
        <v>3.1</v>
      </c>
      <c r="L21" s="145">
        <f t="shared" si="2"/>
        <v>53</v>
      </c>
      <c r="M21" s="146">
        <f t="shared" si="3"/>
        <v>53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17</v>
      </c>
      <c r="AE21" s="145">
        <f t="shared" si="15"/>
        <v>53</v>
      </c>
      <c r="AF21" s="145">
        <f t="shared" si="16"/>
        <v>53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38</v>
      </c>
      <c r="K22" s="143">
        <v>3.1</v>
      </c>
      <c r="L22" s="145">
        <f t="shared" si="2"/>
        <v>118</v>
      </c>
      <c r="M22" s="146">
        <f t="shared" si="3"/>
        <v>118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38</v>
      </c>
      <c r="AE22" s="145">
        <f t="shared" si="15"/>
        <v>118</v>
      </c>
      <c r="AF22" s="145">
        <f t="shared" si="16"/>
        <v>118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4000</v>
      </c>
      <c r="H68" s="65">
        <f t="shared" si="36"/>
        <v>0</v>
      </c>
      <c r="I68" s="65">
        <f t="shared" si="36"/>
        <v>4000</v>
      </c>
      <c r="J68" s="65">
        <f t="shared" si="36"/>
        <v>535</v>
      </c>
      <c r="K68" s="23">
        <f>ROUND(L68/J68,0)</f>
        <v>3</v>
      </c>
      <c r="L68" s="65">
        <f t="shared" ref="L68:Q68" si="37">SUM(L10:L67)</f>
        <v>1659</v>
      </c>
      <c r="M68" s="65">
        <f t="shared" si="37"/>
        <v>5659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4000</v>
      </c>
      <c r="AB68" s="65">
        <f t="shared" si="38"/>
        <v>0</v>
      </c>
      <c r="AC68" s="65">
        <f t="shared" si="38"/>
        <v>4000</v>
      </c>
      <c r="AD68" s="65">
        <f t="shared" si="38"/>
        <v>535</v>
      </c>
      <c r="AE68" s="65">
        <f t="shared" si="38"/>
        <v>1659</v>
      </c>
      <c r="AF68" s="65">
        <f t="shared" si="38"/>
        <v>5659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420</v>
      </c>
      <c r="H23" s="149">
        <v>0</v>
      </c>
      <c r="I23" s="149">
        <v>420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420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420</v>
      </c>
      <c r="AB23" s="145">
        <f t="shared" si="12"/>
        <v>0</v>
      </c>
      <c r="AC23" s="145">
        <f t="shared" si="13"/>
        <v>420</v>
      </c>
      <c r="AD23" s="145">
        <f t="shared" si="14"/>
        <v>0</v>
      </c>
      <c r="AE23" s="145">
        <f t="shared" si="15"/>
        <v>0</v>
      </c>
      <c r="AF23" s="145">
        <f t="shared" si="16"/>
        <v>420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85</v>
      </c>
      <c r="H26" s="149">
        <v>0</v>
      </c>
      <c r="I26" s="149">
        <v>85</v>
      </c>
      <c r="J26" s="149">
        <v>0</v>
      </c>
      <c r="K26" s="143">
        <v>2.9</v>
      </c>
      <c r="L26" s="145">
        <f t="shared" si="2"/>
        <v>0</v>
      </c>
      <c r="M26" s="146">
        <f t="shared" si="3"/>
        <v>85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85</v>
      </c>
      <c r="AB26" s="145">
        <f t="shared" si="12"/>
        <v>0</v>
      </c>
      <c r="AC26" s="145">
        <f t="shared" si="13"/>
        <v>85</v>
      </c>
      <c r="AD26" s="145">
        <f t="shared" si="14"/>
        <v>0</v>
      </c>
      <c r="AE26" s="145">
        <f t="shared" si="15"/>
        <v>0</v>
      </c>
      <c r="AF26" s="145">
        <f t="shared" si="16"/>
        <v>85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60</v>
      </c>
      <c r="H36" s="149">
        <v>0</v>
      </c>
      <c r="I36" s="149">
        <v>60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60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60</v>
      </c>
      <c r="AB36" s="145">
        <f t="shared" si="12"/>
        <v>0</v>
      </c>
      <c r="AC36" s="145">
        <f t="shared" si="13"/>
        <v>60</v>
      </c>
      <c r="AD36" s="145">
        <f t="shared" si="14"/>
        <v>0</v>
      </c>
      <c r="AE36" s="145">
        <f t="shared" si="15"/>
        <v>0</v>
      </c>
      <c r="AF36" s="145">
        <f t="shared" si="16"/>
        <v>60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35</v>
      </c>
      <c r="H55" s="149">
        <v>0</v>
      </c>
      <c r="I55" s="149">
        <v>35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35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35</v>
      </c>
      <c r="AB55" s="145">
        <f t="shared" si="30"/>
        <v>0</v>
      </c>
      <c r="AC55" s="145">
        <f t="shared" si="31"/>
        <v>35</v>
      </c>
      <c r="AD55" s="145">
        <f t="shared" si="32"/>
        <v>0</v>
      </c>
      <c r="AE55" s="145">
        <f t="shared" si="33"/>
        <v>0</v>
      </c>
      <c r="AF55" s="145">
        <f t="shared" si="34"/>
        <v>35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600</v>
      </c>
      <c r="H68" s="65">
        <f t="shared" si="36"/>
        <v>0</v>
      </c>
      <c r="I68" s="65">
        <f t="shared" si="36"/>
        <v>600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600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600</v>
      </c>
      <c r="AB68" s="65">
        <f t="shared" si="38"/>
        <v>0</v>
      </c>
      <c r="AC68" s="65">
        <f t="shared" si="38"/>
        <v>600</v>
      </c>
      <c r="AD68" s="65">
        <f t="shared" si="38"/>
        <v>0</v>
      </c>
      <c r="AE68" s="65">
        <f t="shared" si="38"/>
        <v>0</v>
      </c>
      <c r="AF68" s="65">
        <f t="shared" si="38"/>
        <v>600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9" customHeight="1">
      <c r="D1" s="105"/>
      <c r="E1" s="241" t="s">
        <v>654</v>
      </c>
      <c r="F1" s="241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.75" customHeight="1">
      <c r="A4" s="97" t="s">
        <v>83</v>
      </c>
      <c r="B4" s="240" t="s">
        <v>653</v>
      </c>
      <c r="C4" s="237" t="s">
        <v>82</v>
      </c>
      <c r="D4" s="237"/>
      <c r="E4" s="98">
        <v>300009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9825</v>
      </c>
    </row>
    <row r="160" spans="1:5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50</v>
      </c>
    </row>
    <row r="161" spans="1:5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696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10</v>
      </c>
    </row>
    <row r="164" spans="1:5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95</v>
      </c>
    </row>
    <row r="165" spans="1:5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220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60</v>
      </c>
    </row>
    <row r="172" spans="1:5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65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10</v>
      </c>
    </row>
    <row r="175" spans="1:5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15</v>
      </c>
    </row>
    <row r="176" spans="1:5" ht="30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10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12</v>
      </c>
    </row>
    <row r="179" spans="1:5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12</v>
      </c>
    </row>
    <row r="180" spans="1:5" ht="30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3000</v>
      </c>
    </row>
    <row r="181" spans="1:5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20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2</v>
      </c>
    </row>
    <row r="184" spans="1:5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125</v>
      </c>
    </row>
    <row r="185" spans="1:5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165</v>
      </c>
    </row>
    <row r="186" spans="1:5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65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9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1500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>
      <c r="A244" s="139"/>
      <c r="B244" s="139" t="s">
        <v>160</v>
      </c>
      <c r="C244" s="139"/>
      <c r="D244" s="172"/>
      <c r="E244" s="139">
        <f>SUBTOTAL(9,E8:E243)</f>
        <v>14466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14466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1500</v>
      </c>
    </row>
    <row r="258" spans="4:5">
      <c r="D258" s="172" t="s">
        <v>160</v>
      </c>
      <c r="E258" s="139">
        <f>SUM(E248:E257)</f>
        <v>15966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0"/>
        <filter val="12"/>
        <filter val="125"/>
        <filter val="15"/>
        <filter val="15966"/>
        <filter val="165"/>
        <filter val="2"/>
        <filter val="20"/>
        <filter val="220"/>
        <filter val="3000"/>
        <filter val="50"/>
        <filter val="60"/>
        <filter val="65"/>
        <filter val="696"/>
        <filter val="9"/>
        <filter val="95"/>
        <filter val="9825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300009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2907</v>
      </c>
      <c r="C12" s="139" t="s">
        <v>645</v>
      </c>
      <c r="D12" s="139">
        <v>7300</v>
      </c>
    </row>
    <row r="13" spans="1:11">
      <c r="A13" s="139"/>
      <c r="B13" s="139" t="s">
        <v>160</v>
      </c>
      <c r="C13" s="139"/>
      <c r="D13" s="139">
        <f>SUM(D12:D12)</f>
        <v>7300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646</v>
      </c>
      <c r="C7" s="139">
        <v>0</v>
      </c>
    </row>
    <row r="8" spans="1:8">
      <c r="A8" s="139">
        <v>2</v>
      </c>
      <c r="B8" s="139" t="s">
        <v>647</v>
      </c>
      <c r="C8" s="139">
        <v>0</v>
      </c>
    </row>
    <row r="9" spans="1:8">
      <c r="A9" s="139">
        <v>3</v>
      </c>
      <c r="B9" s="139" t="s">
        <v>648</v>
      </c>
      <c r="C9" s="139">
        <v>0</v>
      </c>
    </row>
    <row r="10" spans="1:8">
      <c r="A10" s="139">
        <v>4</v>
      </c>
      <c r="B10" s="139" t="s">
        <v>649</v>
      </c>
      <c r="C10" s="139">
        <v>0</v>
      </c>
    </row>
    <row r="11" spans="1:8">
      <c r="A11" s="139">
        <v>5</v>
      </c>
      <c r="B11" s="139" t="s">
        <v>650</v>
      </c>
      <c r="C11" s="139">
        <v>0</v>
      </c>
    </row>
    <row r="12" spans="1:8">
      <c r="A12" s="139">
        <v>6</v>
      </c>
      <c r="B12" s="139" t="s">
        <v>651</v>
      </c>
      <c r="C12" s="139">
        <v>0</v>
      </c>
    </row>
    <row r="13" spans="1:8">
      <c r="A13" s="139">
        <v>7</v>
      </c>
      <c r="B13" s="139" t="s">
        <v>652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2025-11-01T10:09:29Z</dcterms:modified>
</cp:coreProperties>
</file>